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37-26 - Eventual Contratação de Fornec de Refeições - SMECELT\"/>
    </mc:Choice>
  </mc:AlternateContent>
  <xr:revisionPtr revIDLastSave="0" documentId="13_ncr:1_{05FF947E-76DE-4B0B-BB66-2882D24E8E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<sst xmlns="http://schemas.openxmlformats.org/spreadsheetml/2006/main" count="53" uniqueCount="49">
  <si>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</si>
  <si>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</si>
  <si>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</si>
  <si>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</si>
  <si>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</si>
  <si>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</si>
  <si>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</si>
  <si>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</si>
  <si>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</si>
  <si>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</si>
  <si>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</si>
  <si>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</si>
  <si>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</si>
  <si>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</si>
  <si>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</si>
  <si>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</si>
  <si>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</si>
  <si>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</si>
  <si>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</si>
  <si>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</si>
  <si>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</si>
  <si>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</si>
  <si>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</si>
  <si>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</si>
  <si>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</si>
  <si>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</si>
  <si>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</si>
  <si>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</si>
  <si>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</si>
  <si>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</si>
  <si>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</si>
  <si>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</si>
  <si>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</si>
  <si>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</si>
  <si>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MENOR PREÇO</t>
  </si>
  <si>
    <t>ITEM</t>
  </si>
  <si>
    <t>Homologação: __/__/2026</t>
  </si>
  <si>
    <t>Previsão Publicação: __/__/2026</t>
  </si>
  <si>
    <t>A Secretaria requisitante rejeitará, no todo ou em parte, a prestação de serviços executada em desacordo com os termos do Edital e seus anexos.</t>
  </si>
  <si>
    <t>PREGÃO ELETRÔNICO Nº 037/2026</t>
  </si>
  <si>
    <t>PROCESSO ADMINISTRATIVO N° 1672/2026 de 09/04/2026</t>
  </si>
  <si>
    <t>EVENTUAL CONTRATAÇÃO DE EMPRESA ESPECIALIZADA EM FORNECIMENTO DE REFEIÇÕES</t>
  </si>
  <si>
    <t>Sec. de Educação</t>
  </si>
  <si>
    <t>1701 04 122 0019 2.054 33903900000 170400000000</t>
  </si>
  <si>
    <t>O pagamento do objeto de que trata o PREGÃO ELETRÔNICO 037/2026, será efetuado pela Tesouraria da Prefeitura Municipal de Sumidouro.</t>
  </si>
  <si>
    <t>Prazo da Ata: 12 meses a contar de sua assinatura.</t>
  </si>
  <si>
    <t>A execução do objeto da presente licitação será realizada junto à Secretaria obedecendo, na íntegra, ao detalhamento do termo de referência (ANEXO I).</t>
  </si>
  <si>
    <t>AQUISIÇÃO DE ALIMENTAÇÃO PRONTA - QUENTINHA - ACONDICIONADA EM MBALAGEM TIPO "MARMITEX" COM FORNECIMENTO CONFORME A DEMANDA, COM CARDÁPIO VARIADO, CAPACIDADE DE 750 ML</t>
  </si>
  <si>
    <t>Abertura das Propostas: 17/06/2026,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</si>
</sst>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1672/26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73" t="s">
        <v>33</v>
      </c>
      <c r="B2" s="73"/>
      <c r="C2" s="73"/>
      <c r="D2" s="73"/>
      <c r="E2" s="73"/>
      <c r="F2" s="73"/>
      <c r="G2" s="73"/>
    </row>
    <row r="3" spans="1:11" x14ac:dyDescent="0.2">
      <c r="A3" s="73" t="str">
        <f>UPPER(Dados!B1&amp;"  -  "&amp;Dados!B4)</f>
        <v>PREGÃO ELETRÔNICO Nº 037/2026  -  ABERTURA DAS PROPOSTAS: 17/06/2026, ÀS 09:00HS</v>
      </c>
      <c r="B3" s="73"/>
      <c r="C3" s="73"/>
      <c r="D3" s="73"/>
      <c r="E3" s="73"/>
      <c r="F3" s="73"/>
      <c r="G3" s="73"/>
    </row>
    <row r="4" spans="1:11" x14ac:dyDescent="0.2">
      <c r="A4" s="74" t="str">
        <f>Dados!B3</f>
        <v>EVENTUAL CONTRATAÇÃO DE EMPRESA ESPECIALIZADA EM FORNECIMENTO DE REFEIÇÕES</v>
      </c>
      <c r="B4" s="74"/>
      <c r="C4" s="74"/>
      <c r="D4" s="74"/>
      <c r="E4" s="74"/>
      <c r="F4" s="74"/>
      <c r="G4" s="74"/>
    </row>
    <row r="5" spans="1:11" x14ac:dyDescent="0.2">
      <c r="A5" s="73" t="str">
        <f>Dados!B2</f>
        <v>PROCESSO ADMINISTRATIVO N° 1672/2026 de 09/04/2026</v>
      </c>
      <c r="B5" s="73"/>
      <c r="C5" s="73"/>
      <c r="D5" s="73"/>
      <c r="E5" s="73"/>
      <c r="F5" s="73"/>
      <c r="G5" s="73"/>
    </row>
    <row r="6" spans="1:11" x14ac:dyDescent="0.2">
      <c r="A6" s="49" t="str">
        <f>Dados!B7</f>
        <v>MENOR PREÇO</v>
      </c>
      <c r="B6" s="49"/>
      <c r="C6" s="71" t="s">
        <v>27</v>
      </c>
      <c r="D6" s="71"/>
      <c r="E6" s="72">
        <f>Dados!B8</f>
        <v>40420</v>
      </c>
      <c r="F6" s="72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4"/>
      <c r="C8" s="64"/>
      <c r="D8" s="64"/>
      <c r="E8" s="64"/>
      <c r="F8" s="64"/>
      <c r="G8" s="64"/>
      <c r="H8" s="38"/>
    </row>
    <row r="9" spans="1:11" s="8" customFormat="1" ht="12" customHeight="1" x14ac:dyDescent="0.2">
      <c r="A9" s="14" t="s">
        <v>1</v>
      </c>
      <c r="B9" s="65"/>
      <c r="C9" s="65"/>
      <c r="D9" s="65"/>
      <c r="E9" s="65"/>
      <c r="F9" s="65"/>
      <c r="G9" s="65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0"/>
      <c r="E10" s="70"/>
      <c r="F10" s="70"/>
      <c r="G10" s="70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35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33.75" x14ac:dyDescent="0.2">
      <c r="A13" s="62">
        <v>1</v>
      </c>
      <c r="B13" s="30" t="s">
        <v>47</v>
      </c>
      <c r="C13" s="32" t="s">
        <v>4</v>
      </c>
      <c r="D13" s="46">
        <v>2000</v>
      </c>
      <c r="E13" s="48">
        <v>20.21</v>
      </c>
      <c r="F13" s="60"/>
      <c r="G13" s="33" t="str">
        <f>IF(F13="","",IF(ISTEXT(F13),"NC",F13*D13))</f>
        <v/>
      </c>
      <c r="H13" s="38"/>
      <c r="K13" s="7"/>
    </row>
    <row r="14" spans="1:11" s="26" customFormat="1" ht="9" x14ac:dyDescent="0.2">
      <c r="A14" s="34"/>
      <c r="E14" s="44"/>
      <c r="F14" s="66" t="s">
        <v>25</v>
      </c>
      <c r="G14" s="67"/>
      <c r="H14" s="39"/>
    </row>
    <row r="15" spans="1:11" ht="14.25" customHeight="1" x14ac:dyDescent="0.2">
      <c r="F15" s="68" t="str">
        <f>IF(SUM(G13:G13)=0,"",SUM(G13:G13))</f>
        <v/>
      </c>
      <c r="G15" s="69"/>
      <c r="H15" s="40"/>
    </row>
    <row r="16" spans="1:11" s="35" customFormat="1" ht="9" x14ac:dyDescent="0.2">
      <c r="A16" s="63" t="str">
        <f>" - "&amp;Dados!B23</f>
        <v xml:space="preserve"> - A execução do objeto da presente licitação será realizada junto à Secretaria obedecendo, na íntegra, ao detalhamento do termo de referência (ANEXO I).</v>
      </c>
      <c r="B16" s="63"/>
      <c r="C16" s="63"/>
      <c r="D16" s="63"/>
      <c r="E16" s="63"/>
      <c r="F16" s="63"/>
      <c r="G16" s="63"/>
      <c r="H16" s="41"/>
    </row>
    <row r="17" spans="1:9" s="35" customFormat="1" ht="9" x14ac:dyDescent="0.2">
      <c r="A17" s="63" t="str">
        <f>" - "&amp;Dados!B24</f>
        <v xml:space="preserve"> - A Secretaria requisitante rejeitará, no todo ou em parte, a prestação de serviços executada em desacordo com os termos do Edital e seus anexos.</v>
      </c>
      <c r="B17" s="63"/>
      <c r="C17" s="63"/>
      <c r="D17" s="63"/>
      <c r="E17" s="63"/>
      <c r="F17" s="63"/>
      <c r="G17" s="63"/>
      <c r="H17" s="41"/>
    </row>
    <row r="18" spans="1:9" s="35" customFormat="1" ht="9" x14ac:dyDescent="0.2">
      <c r="A18" s="63" t="str">
        <f>" - "&amp;Dados!B25</f>
        <v xml:space="preserve"> - O pagamento do objeto de que trata o PREGÃO ELETRÔNICO 037/2026, será efetuado pela Tesouraria da Prefeitura Municipal de Sumidouro.</v>
      </c>
      <c r="B18" s="63"/>
      <c r="C18" s="63"/>
      <c r="D18" s="63"/>
      <c r="E18" s="63"/>
      <c r="F18" s="63"/>
      <c r="G18" s="63"/>
      <c r="H18" s="41"/>
    </row>
    <row r="19" spans="1:9" s="26" customFormat="1" ht="9" x14ac:dyDescent="0.2">
      <c r="A19" s="63" t="str">
        <f>" - "&amp;Dados!B26</f>
        <v xml:space="preserve"> - Proposta válida por 60 (sessenta) dias</v>
      </c>
      <c r="B19" s="63"/>
      <c r="C19" s="63"/>
      <c r="D19" s="63"/>
      <c r="E19" s="63"/>
      <c r="F19" s="63"/>
      <c r="G19" s="63"/>
      <c r="H19" s="39"/>
    </row>
    <row r="20" spans="1:9" x14ac:dyDescent="0.2">
      <c r="H20" s="42"/>
      <c r="I20" s="55"/>
    </row>
    <row r="21" spans="1:9" x14ac:dyDescent="0.2">
      <c r="H21" s="42"/>
    </row>
    <row r="22" spans="1:9" x14ac:dyDescent="0.2">
      <c r="H22" s="42"/>
    </row>
    <row r="23" spans="1:9" x14ac:dyDescent="0.2">
      <c r="H23" s="42"/>
    </row>
    <row r="24" spans="1:9" x14ac:dyDescent="0.2">
      <c r="H24" s="42"/>
    </row>
    <row r="25" spans="1:9" x14ac:dyDescent="0.2">
      <c r="H25" s="42"/>
    </row>
    <row r="26" spans="1:9" ht="12.75" customHeight="1" x14ac:dyDescent="0.2">
      <c r="B26" s="1"/>
      <c r="G26" s="1"/>
    </row>
    <row r="27" spans="1:9" x14ac:dyDescent="0.2">
      <c r="B27" s="1"/>
      <c r="G27" s="1"/>
    </row>
    <row r="28" spans="1:9" x14ac:dyDescent="0.2">
      <c r="B28" s="1"/>
      <c r="G28" s="1"/>
    </row>
    <row r="29" spans="1:9" x14ac:dyDescent="0.2">
      <c r="B29" s="1"/>
      <c r="G29" s="1"/>
    </row>
    <row r="30" spans="1:9" x14ac:dyDescent="0.2">
      <c r="B30" s="1"/>
      <c r="G30" s="1"/>
    </row>
  </sheetData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3" width="53" bestFit="1" customWidth="1"/>
    <col min="4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39</v>
      </c>
      <c r="E1" s="4"/>
      <c r="F1" s="4"/>
      <c r="G1" s="4"/>
    </row>
    <row r="2" spans="1:7" x14ac:dyDescent="0.2">
      <c r="A2" s="15" t="s">
        <v>9</v>
      </c>
      <c r="B2" s="55" t="s">
        <v>40</v>
      </c>
      <c r="E2" s="4"/>
      <c r="F2" s="4"/>
      <c r="G2" s="4"/>
    </row>
    <row r="3" spans="1:7" x14ac:dyDescent="0.2">
      <c r="A3" s="15" t="s">
        <v>10</v>
      </c>
      <c r="B3" s="55" t="s">
        <v>41</v>
      </c>
      <c r="C3" s="5"/>
      <c r="E3" s="51"/>
      <c r="F3" s="4"/>
      <c r="G3" s="4"/>
    </row>
    <row r="4" spans="1:7" x14ac:dyDescent="0.2">
      <c r="A4" s="15" t="s">
        <v>11</v>
      </c>
      <c r="B4" s="55" t="s">
        <v>48</v>
      </c>
      <c r="C4" s="5"/>
      <c r="E4" s="56"/>
      <c r="F4" s="4"/>
      <c r="G4" s="4"/>
    </row>
    <row r="5" spans="1:7" x14ac:dyDescent="0.2">
      <c r="A5" s="15" t="s">
        <v>12</v>
      </c>
      <c r="B5" s="55" t="s">
        <v>36</v>
      </c>
      <c r="C5" s="5"/>
      <c r="E5" s="56"/>
      <c r="F5" s="4"/>
      <c r="G5" s="4"/>
    </row>
    <row r="6" spans="1:7" x14ac:dyDescent="0.2">
      <c r="A6" s="15" t="s">
        <v>28</v>
      </c>
      <c r="B6" s="57" t="s">
        <v>37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34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40420</v>
      </c>
      <c r="C8" s="5"/>
      <c r="E8" s="51"/>
      <c r="F8" s="4"/>
      <c r="G8" s="4"/>
    </row>
    <row r="9" spans="1:7" x14ac:dyDescent="0.2">
      <c r="A9" s="16" t="s">
        <v>0</v>
      </c>
      <c r="D9" s="61"/>
      <c r="E9" s="4"/>
      <c r="F9" s="4"/>
      <c r="G9" s="4"/>
    </row>
    <row r="10" spans="1:7" x14ac:dyDescent="0.2">
      <c r="A10" s="17" t="s">
        <v>2</v>
      </c>
      <c r="D10" s="61"/>
      <c r="E10" s="4"/>
      <c r="F10" s="4"/>
      <c r="G10" s="4"/>
    </row>
    <row r="11" spans="1:7" x14ac:dyDescent="0.2">
      <c r="A11" s="18" t="s">
        <v>7</v>
      </c>
      <c r="D11" s="61"/>
      <c r="E11" s="4"/>
      <c r="F11" s="4"/>
      <c r="G11" s="4"/>
    </row>
    <row r="12" spans="1:7" x14ac:dyDescent="0.2">
      <c r="A12" s="17" t="s">
        <v>18</v>
      </c>
      <c r="D12" s="61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42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55" t="s">
        <v>43</v>
      </c>
      <c r="C18" s="55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57" t="s">
        <v>46</v>
      </c>
      <c r="E23" s="4"/>
      <c r="F23" s="4"/>
      <c r="G23" s="50"/>
    </row>
    <row r="24" spans="1:256" ht="38.25" x14ac:dyDescent="0.2">
      <c r="A24" s="19" t="s">
        <v>15</v>
      </c>
      <c r="B24" s="57" t="s">
        <v>38</v>
      </c>
      <c r="E24" s="4"/>
      <c r="F24" s="4"/>
      <c r="G24" s="50"/>
    </row>
    <row r="25" spans="1:256" ht="38.25" x14ac:dyDescent="0.2">
      <c r="A25" s="19" t="s">
        <v>16</v>
      </c>
      <c r="B25" s="57" t="s">
        <v>44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x14ac:dyDescent="0.2">
      <c r="A27" s="19" t="s">
        <v>29</v>
      </c>
      <c r="B27" s="58" t="s">
        <v>45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2025-02-03T18:04:38Z</cp:lastPrinted>
  <dcterms:created xsi:type="dcterms:W3CDTF">2006-04-18T17:38:46Z</dcterms:created>
  <dcterms:modified xsi:type="dcterms:W3CDTF">2026-05-29T15:02:02Z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